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E9804CB1-0538-40EA-97DF-9C76C65D52B1}" xr6:coauthVersionLast="47" xr6:coauthVersionMax="47" xr10:uidLastSave="{00000000-0000-0000-0000-000000000000}"/>
  <bookViews>
    <workbookView xWindow="14880" yWindow="255" windowWidth="12480" windowHeight="15195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<sst xmlns="http://schemas.openxmlformats.org/spreadsheetml/2006/main" count="131" uniqueCount="82">
  <si>
    <t>ESPECIFICACIONES TÉCNICAS</t>
  </si>
  <si>
    <t>Datos Generales</t>
  </si>
  <si>
    <t>Normas de calidad especificas: CE, FDA, Mercosur, o al menos una de ellas.</t>
  </si>
  <si>
    <t>Norma de calidad General: ISO 13485</t>
  </si>
  <si>
    <t>Imagen de referencia</t>
  </si>
  <si>
    <t>CRITERIOS DE EVALUACIÓN</t>
  </si>
  <si>
    <t>Características</t>
  </si>
  <si>
    <t>Garantía</t>
  </si>
  <si>
    <t>Documentación</t>
  </si>
  <si>
    <t>Sobre averías que el equipo sufriere bajo responsabilidad del proveedor (traslado, instalación).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</si>
  <si>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</si>
  <si>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</si>
  <si>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</si>
  <si>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</si>
  <si>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</si>
  <si>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</si>
  <si>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</si>
  <si>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</si>
  <si>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</si>
  <si>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</si>
  <si>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</si>
  <si>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</si>
  <si>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</si>
  <si>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</si>
  <si>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</si>
  <si>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</si>
  <si>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</si>
  <si>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</si>
  <si>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</si>
  <si>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</si>
  <si>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</si>
  <si>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</si>
  <si>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</si>
  <si>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</si>
  <si>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</si>
  <si>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</si>
  <si>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</si>
  <si>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</si>
  <si>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</si>
  <si>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</si>
  <si>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</si>
  <si>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</si>
  <si>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</si>
  <si>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</si>
  <si>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</si>
  <si>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</si>
  <si>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</si>
  <si>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</si>
  <si>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</si>
  <si>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</si>
  <si>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Características Técnicas:</t>
  </si>
  <si>
    <t>Alimentación eléctrica 220 V / 50 Hz.</t>
  </si>
  <si>
    <t>Accesorios</t>
  </si>
  <si>
    <t>Manual de operación y servicio en español con certificado de calibración e inspección técnica.</t>
  </si>
  <si>
    <t>Pinza para manipular las bandejas.</t>
  </si>
  <si>
    <t>Construcción acorde a normas internacionales de calidad.</t>
  </si>
  <si>
    <t>Sistema de seguridad eléctrica acorde a normas internacionales.</t>
  </si>
  <si>
    <t xml:space="preserve">Instalación del equipo en la institución designada y capacitación de uso y de servicio técnico (detección de fallas, testeo y calibración) del mismo a usuarios y a técnicos correspondientemente. </t>
  </si>
  <si>
    <t>Soporte técnico durante el tiempo de duración de la garantía.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</si>
  <si>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</si>
  <si>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</si>
  <si>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Cantidad: 1</t>
  </si>
  <si>
    <t>Descripción: ESTUFA PARA CULTIVO MICROBIOLÓGICO de 50 L</t>
  </si>
  <si>
    <t>Display LCD</t>
  </si>
  <si>
    <t>Control de temperatura con microprocesador</t>
  </si>
  <si>
    <t>Doble puerta y cerrado magnético</t>
  </si>
  <si>
    <t xml:space="preserve">Alarma de protección de temperatura </t>
  </si>
  <si>
    <t>Exactitud de la temperatura +/- 0,2ºC.</t>
  </si>
  <si>
    <t>Rango de tiempo 1 a 9999 mins.</t>
  </si>
  <si>
    <t>Deberá contar con garantía de 1 (año) años desde la puesta en funcionamiento por averías/defectos de fábrica.</t>
  </si>
  <si>
    <t>Capacidad:  no menor a 50 l</t>
  </si>
  <si>
    <t xml:space="preserve"> Rejilla: no menor de dos (2) </t>
  </si>
  <si>
    <t>Volumen de la cámara no menor a 50 litros como mínimo.</t>
  </si>
  <si>
    <t>Control de temperatura de +5ºC hasta 60ºC,regulable</t>
  </si>
  <si>
    <t>Medidas internas:no menor a 35X35X40cmt mínimo</t>
  </si>
  <si>
    <t>Marca: Indicar</t>
  </si>
  <si>
    <t>Modelo:Indicar</t>
  </si>
  <si>
    <t>Origen:Indicar</t>
  </si>
  <si>
    <t>Dirección Wb del Fabricante: Indicar</t>
  </si>
  <si>
    <t>ESTUFA PARA CULTIVO MICROBIOLÓGICO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</si>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</sst>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6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6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7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vertical="center" wrapText="1"/>
    </xf>
    <xf numFmtId="0" fontId="0" fillId="8" borderId="0" xfId="0" applyFill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6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2095500</xdr:colOff>
      <xdr:row>13</xdr:row>
      <xdr:rowOff>81642</xdr:rowOff>
    </xdr:from>
    <xdr:to>
      <xdr:col>1</xdr:col>
      <xdr:colOff>3842189</xdr:colOff>
      <xdr:row>13</xdr:row>
      <xdr:rowOff>2170339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429" y="2857499"/>
          <a:ext cx="1746689" cy="2088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43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38" sqref="B38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30" t="s">
        <v>79</v>
      </c>
      <c r="B1" s="30"/>
      <c r="C1" s="23"/>
      <c r="D1" s="23"/>
    </row>
    <row r="2" spans="1:4" x14ac:dyDescent="0.25">
      <c r="A2" s="31" t="s">
        <v>0</v>
      </c>
      <c r="B2" s="31"/>
      <c r="C2" s="24"/>
      <c r="D2" s="24"/>
    </row>
    <row r="3" spans="1:4" x14ac:dyDescent="0.25">
      <c r="A3" s="18">
        <v>1</v>
      </c>
      <c r="B3" s="21" t="s">
        <v>1</v>
      </c>
      <c r="C3" s="24"/>
      <c r="D3" s="24"/>
    </row>
    <row r="4" spans="1:4" x14ac:dyDescent="0.25">
      <c r="A4" s="18"/>
      <c r="B4" s="19" t="s">
        <v>62</v>
      </c>
      <c r="C4" s="25"/>
      <c r="D4" s="25"/>
    </row>
    <row r="5" spans="1:4" x14ac:dyDescent="0.25">
      <c r="A5" s="18"/>
      <c r="B5" s="19"/>
      <c r="C5" s="25"/>
      <c r="D5" s="25"/>
    </row>
    <row r="6" spans="1:4" x14ac:dyDescent="0.25">
      <c r="A6" s="18"/>
      <c r="B6" s="19" t="s">
        <v>75</v>
      </c>
      <c r="C6" s="25"/>
      <c r="D6" s="25"/>
    </row>
    <row r="7" spans="1:4" x14ac:dyDescent="0.25">
      <c r="A7" s="18"/>
      <c r="B7" s="19" t="s">
        <v>76</v>
      </c>
      <c r="C7" s="25"/>
      <c r="D7" s="25"/>
    </row>
    <row r="8" spans="1:4" x14ac:dyDescent="0.25">
      <c r="A8" s="18"/>
      <c r="B8" s="19" t="s">
        <v>77</v>
      </c>
      <c r="C8" s="25"/>
      <c r="D8" s="25"/>
    </row>
    <row r="9" spans="1:4" x14ac:dyDescent="0.25">
      <c r="A9" s="18"/>
      <c r="B9" s="19" t="s">
        <v>78</v>
      </c>
      <c r="C9" s="18"/>
      <c r="D9" s="18"/>
    </row>
    <row r="10" spans="1:4" x14ac:dyDescent="0.25">
      <c r="A10" s="18"/>
      <c r="B10" s="19" t="s">
        <v>61</v>
      </c>
      <c r="C10" s="18"/>
      <c r="D10" s="18"/>
    </row>
    <row r="11" spans="1:4" x14ac:dyDescent="0.25">
      <c r="A11" s="18"/>
      <c r="B11" s="19" t="s">
        <v>2</v>
      </c>
      <c r="C11" s="18"/>
      <c r="D11" s="18"/>
    </row>
    <row r="12" spans="1:4" x14ac:dyDescent="0.25">
      <c r="A12" s="18"/>
      <c r="B12" s="19" t="s">
        <v>3</v>
      </c>
      <c r="C12" s="18"/>
      <c r="D12" s="18"/>
    </row>
    <row r="13" spans="1:4" x14ac:dyDescent="0.25">
      <c r="A13" s="18"/>
      <c r="B13" s="22" t="s">
        <v>4</v>
      </c>
      <c r="C13" s="18"/>
      <c r="D13" s="18"/>
    </row>
    <row r="14" spans="1:4" ht="186" customHeight="1" x14ac:dyDescent="0.25">
      <c r="A14" s="32"/>
      <c r="B14" s="32"/>
      <c r="C14" s="18"/>
      <c r="D14" s="18"/>
    </row>
    <row r="15" spans="1:4" x14ac:dyDescent="0.25">
      <c r="A15" s="33" t="s">
        <v>5</v>
      </c>
      <c r="B15" s="33"/>
      <c r="C15" s="20"/>
      <c r="D15" s="20"/>
    </row>
    <row r="16" spans="1:4" ht="26.45" customHeight="1" x14ac:dyDescent="0.25">
      <c r="A16" s="20">
        <v>2</v>
      </c>
      <c r="B16" s="21" t="s">
        <v>6</v>
      </c>
      <c r="C16" s="26" t="s">
        <v>80</v>
      </c>
      <c r="D16" s="26" t="s">
        <v>81</v>
      </c>
    </row>
    <row r="17" spans="1:4" ht="23.1" customHeight="1" x14ac:dyDescent="0.25">
      <c r="A17" s="18"/>
      <c r="B17" s="19" t="s">
        <v>63</v>
      </c>
      <c r="C17" s="18"/>
      <c r="D17" s="18"/>
    </row>
    <row r="18" spans="1:4" ht="17.45" customHeight="1" x14ac:dyDescent="0.25">
      <c r="A18" s="18"/>
      <c r="B18" s="19" t="s">
        <v>65</v>
      </c>
      <c r="C18" s="18"/>
      <c r="D18" s="18"/>
    </row>
    <row r="19" spans="1:4" ht="18" customHeight="1" x14ac:dyDescent="0.25">
      <c r="A19" s="18"/>
      <c r="B19" s="19" t="s">
        <v>66</v>
      </c>
      <c r="C19" s="18"/>
      <c r="D19" s="18"/>
    </row>
    <row r="20" spans="1:4" ht="20.45" customHeight="1" x14ac:dyDescent="0.25">
      <c r="A20" s="18"/>
      <c r="B20" s="19" t="s">
        <v>70</v>
      </c>
      <c r="C20" s="18"/>
      <c r="D20" s="18"/>
    </row>
    <row r="21" spans="1:4" ht="18.600000000000001" customHeight="1" x14ac:dyDescent="0.25">
      <c r="A21" s="18"/>
      <c r="B21" s="19" t="s">
        <v>71</v>
      </c>
      <c r="C21" s="18"/>
      <c r="D21" s="18"/>
    </row>
    <row r="22" spans="1:4" s="29" customFormat="1" ht="15" customHeight="1" x14ac:dyDescent="0.25">
      <c r="A22" s="20"/>
      <c r="B22" s="21" t="s">
        <v>50</v>
      </c>
      <c r="C22" s="20"/>
      <c r="D22" s="20"/>
    </row>
    <row r="23" spans="1:4" ht="15" customHeight="1" x14ac:dyDescent="0.25">
      <c r="A23" s="18"/>
      <c r="B23" s="19" t="s">
        <v>72</v>
      </c>
      <c r="C23" s="18"/>
      <c r="D23" s="18"/>
    </row>
    <row r="24" spans="1:4" ht="15" customHeight="1" x14ac:dyDescent="0.25">
      <c r="A24" s="18"/>
      <c r="B24" s="19" t="s">
        <v>73</v>
      </c>
      <c r="C24" s="18"/>
      <c r="D24" s="18"/>
    </row>
    <row r="25" spans="1:4" ht="15" customHeight="1" x14ac:dyDescent="0.25">
      <c r="A25" s="18"/>
      <c r="B25" s="19" t="s">
        <v>51</v>
      </c>
      <c r="C25" s="18"/>
      <c r="D25" s="18"/>
    </row>
    <row r="26" spans="1:4" ht="15" customHeight="1" x14ac:dyDescent="0.25">
      <c r="A26" s="18"/>
      <c r="B26" s="19" t="s">
        <v>74</v>
      </c>
      <c r="C26" s="18"/>
      <c r="D26" s="18"/>
    </row>
    <row r="27" spans="1:4" ht="15" customHeight="1" x14ac:dyDescent="0.25">
      <c r="A27" s="18"/>
      <c r="B27" s="19" t="s">
        <v>68</v>
      </c>
      <c r="C27" s="18"/>
      <c r="D27" s="18"/>
    </row>
    <row r="28" spans="1:4" ht="15" customHeight="1" x14ac:dyDescent="0.25">
      <c r="A28" s="18"/>
      <c r="B28" s="19" t="s">
        <v>64</v>
      </c>
      <c r="C28" s="18"/>
      <c r="D28" s="18"/>
    </row>
    <row r="29" spans="1:4" ht="15" customHeight="1" x14ac:dyDescent="0.25">
      <c r="A29" s="18"/>
      <c r="B29" s="19" t="s">
        <v>67</v>
      </c>
      <c r="C29" s="18"/>
      <c r="D29" s="18"/>
    </row>
    <row r="30" spans="1:4" s="29" customFormat="1" ht="15" customHeight="1" x14ac:dyDescent="0.25">
      <c r="A30" s="27"/>
      <c r="B30" s="21" t="s">
        <v>52</v>
      </c>
      <c r="C30" s="20"/>
      <c r="D30" s="20"/>
    </row>
    <row r="31" spans="1:4" ht="15" customHeight="1" x14ac:dyDescent="0.25">
      <c r="A31" s="18"/>
      <c r="B31" s="19" t="s">
        <v>53</v>
      </c>
      <c r="C31" s="18"/>
      <c r="D31" s="18"/>
    </row>
    <row r="32" spans="1:4" ht="15" customHeight="1" x14ac:dyDescent="0.25">
      <c r="A32" s="18"/>
      <c r="B32" s="19" t="s">
        <v>54</v>
      </c>
      <c r="C32" s="18"/>
      <c r="D32" s="18"/>
    </row>
    <row r="33" spans="1:4" ht="15" customHeight="1" x14ac:dyDescent="0.25">
      <c r="A33" s="18"/>
      <c r="B33" s="19" t="s">
        <v>55</v>
      </c>
      <c r="C33" s="18"/>
      <c r="D33" s="18"/>
    </row>
    <row r="34" spans="1:4" ht="19.350000000000001" customHeight="1" x14ac:dyDescent="0.25">
      <c r="A34" s="18"/>
      <c r="B34" s="19" t="s">
        <v>56</v>
      </c>
      <c r="C34" s="18"/>
      <c r="D34" s="18"/>
    </row>
    <row r="35" spans="1:4" ht="47.45" customHeight="1" x14ac:dyDescent="0.25">
      <c r="A35" s="18"/>
      <c r="B35" s="19" t="s">
        <v>57</v>
      </c>
      <c r="C35" s="18"/>
      <c r="D35" s="18"/>
    </row>
    <row r="36" spans="1:4" s="29" customFormat="1" ht="15" customHeight="1" x14ac:dyDescent="0.25">
      <c r="A36" s="27">
        <v>3</v>
      </c>
      <c r="B36" s="21" t="s">
        <v>7</v>
      </c>
      <c r="C36" s="20"/>
      <c r="D36" s="20"/>
    </row>
    <row r="37" spans="1:4" ht="29.45" customHeight="1" x14ac:dyDescent="0.25">
      <c r="A37" s="18"/>
      <c r="B37" s="19" t="s">
        <v>69</v>
      </c>
      <c r="C37" s="18"/>
      <c r="D37" s="18"/>
    </row>
    <row r="38" spans="1:4" ht="36.6" customHeight="1" x14ac:dyDescent="0.25">
      <c r="A38" s="18"/>
      <c r="B38" s="19" t="s">
        <v>9</v>
      </c>
      <c r="C38" s="18"/>
      <c r="D38" s="18"/>
    </row>
    <row r="39" spans="1:4" ht="15" customHeight="1" x14ac:dyDescent="0.25">
      <c r="A39" s="18"/>
      <c r="B39" s="19" t="s">
        <v>58</v>
      </c>
      <c r="C39" s="18"/>
      <c r="D39" s="18"/>
    </row>
    <row r="40" spans="1:4" s="29" customFormat="1" ht="31.5" customHeight="1" x14ac:dyDescent="0.25">
      <c r="A40" s="27">
        <v>4</v>
      </c>
      <c r="B40" s="28" t="s">
        <v>8</v>
      </c>
      <c r="C40" s="20"/>
      <c r="D40" s="20"/>
    </row>
    <row r="41" spans="1:4" ht="45" x14ac:dyDescent="0.25">
      <c r="A41" s="18"/>
      <c r="B41" s="19" t="s">
        <v>59</v>
      </c>
      <c r="C41" s="18"/>
      <c r="D41" s="18"/>
    </row>
    <row r="42" spans="1:4" ht="30" x14ac:dyDescent="0.25">
      <c r="A42" s="18"/>
      <c r="B42" s="19" t="s">
        <v>60</v>
      </c>
      <c r="C42" s="18"/>
      <c r="D42" s="18"/>
    </row>
    <row r="43" spans="1:4" ht="45" x14ac:dyDescent="0.25">
      <c r="A43" s="18"/>
      <c r="B43" s="19" t="s">
        <v>10</v>
      </c>
      <c r="C43" s="18"/>
      <c r="D43" s="18"/>
    </row>
  </sheetData>
  <mergeCells count="4">
    <mergeCell ref="A1:B1"/>
    <mergeCell ref="A2:B2"/>
    <mergeCell ref="A14:B14"/>
    <mergeCell ref="A15:B15"/>
  </mergeCells>
  <conditionalFormatting sqref="A15 A16:B19 A21:B21">
    <cfRule type="expression" dxfId="64" priority="3789">
      <formula>($A15:$A526)&lt;&gt;0</formula>
    </cfRule>
    <cfRule type="expression" dxfId="63" priority="3788">
      <formula>($B15:$B526)&lt;&gt;0</formula>
    </cfRule>
  </conditionalFormatting>
  <conditionalFormatting sqref="A24">
    <cfRule type="expression" dxfId="62" priority="3713">
      <formula>($A24:$A530)&lt;&gt;0</formula>
    </cfRule>
    <cfRule type="expression" dxfId="61" priority="3712">
      <formula>($B24:$B530)&lt;&gt;0</formula>
    </cfRule>
  </conditionalFormatting>
  <conditionalFormatting sqref="A26:A28">
    <cfRule type="expression" dxfId="60" priority="3725">
      <formula>($A26:$A530)&lt;&gt;0</formula>
    </cfRule>
    <cfRule type="expression" dxfId="59" priority="3724">
      <formula>($B26:$B530)&lt;&gt;0</formula>
    </cfRule>
  </conditionalFormatting>
  <conditionalFormatting sqref="A43">
    <cfRule type="expression" dxfId="58" priority="2813">
      <formula>($B43:$B530)&lt;&gt;0</formula>
    </cfRule>
    <cfRule type="expression" dxfId="57" priority="2814">
      <formula>($A43:$A530)&lt;&gt;0</formula>
    </cfRule>
  </conditionalFormatting>
  <conditionalFormatting sqref="A3:B5 A20:B20">
    <cfRule type="expression" dxfId="56" priority="3813">
      <formula>($A3:$A513)&lt;&gt;0</formula>
    </cfRule>
    <cfRule type="expression" dxfId="55" priority="3812">
      <formula>($B3:$B513)&lt;&gt;0</formula>
    </cfRule>
  </conditionalFormatting>
  <conditionalFormatting sqref="A6:B6">
    <cfRule type="expression" dxfId="54" priority="3835">
      <formula>($A6:$A515)&lt;&gt;0</formula>
    </cfRule>
    <cfRule type="expression" dxfId="53" priority="3834">
      <formula>($B6:$B515)&lt;&gt;0</formula>
    </cfRule>
  </conditionalFormatting>
  <conditionalFormatting sqref="A7:B7 A22:B22">
    <cfRule type="expression" dxfId="52" priority="1255">
      <formula>($B7:$B515)&lt;&gt;0</formula>
    </cfRule>
    <cfRule type="expression" dxfId="51" priority="1256">
      <formula>($A7:$A515)&lt;&gt;0</formula>
    </cfRule>
  </conditionalFormatting>
  <conditionalFormatting sqref="A8:B9 A23:B23">
    <cfRule type="expression" dxfId="50" priority="3597">
      <formula>($A8:$A515)&lt;&gt;0</formula>
    </cfRule>
    <cfRule type="expression" dxfId="49" priority="3596">
      <formula>($B8:$B515)&lt;&gt;0</formula>
    </cfRule>
  </conditionalFormatting>
  <conditionalFormatting sqref="A10:B13 A14 A25:B25">
    <cfRule type="expression" dxfId="48" priority="3805">
      <formula>($A10:$A515)&lt;&gt;0</formula>
    </cfRule>
    <cfRule type="expression" dxfId="47" priority="3804">
      <formula>($B10:$B515)&lt;&gt;0</formula>
    </cfRule>
  </conditionalFormatting>
  <conditionalFormatting sqref="A29:B29">
    <cfRule type="expression" dxfId="46" priority="108">
      <formula>($B29:$B530)&lt;&gt;0</formula>
    </cfRule>
    <cfRule type="expression" dxfId="45" priority="109">
      <formula>($A29:$A530)&lt;&gt;0</formula>
    </cfRule>
  </conditionalFormatting>
  <conditionalFormatting sqref="A31:B31">
    <cfRule type="expression" dxfId="42" priority="794">
      <formula>($B31:$B530)&lt;&gt;0</formula>
    </cfRule>
    <cfRule type="expression" dxfId="41" priority="795">
      <formula>($A31:$A530)&lt;&gt;0</formula>
    </cfRule>
  </conditionalFormatting>
  <conditionalFormatting sqref="A32:B32">
    <cfRule type="expression" dxfId="40" priority="3024">
      <formula>($B32:$B530)&lt;&gt;0</formula>
    </cfRule>
    <cfRule type="expression" dxfId="39" priority="3025">
      <formula>($A32:$A530)&lt;&gt;0</formula>
    </cfRule>
  </conditionalFormatting>
  <conditionalFormatting sqref="A33:B33 A44:B1047918">
    <cfRule type="expression" dxfId="38" priority="774">
      <formula>($B33:$B530)&lt;&gt;0</formula>
    </cfRule>
    <cfRule type="expression" dxfId="37" priority="775">
      <formula>($A33:$A530)&lt;&gt;0</formula>
    </cfRule>
  </conditionalFormatting>
  <conditionalFormatting sqref="A34:B34">
    <cfRule type="expression" dxfId="36" priority="2804">
      <formula>($A34:$A530)&lt;&gt;0</formula>
    </cfRule>
    <cfRule type="expression" dxfId="35" priority="2803">
      <formula>($B34:$B530)&lt;&gt;0</formula>
    </cfRule>
  </conditionalFormatting>
  <conditionalFormatting sqref="A35:B35">
    <cfRule type="expression" dxfId="34" priority="207">
      <formula>($A35:$A530)&lt;&gt;0</formula>
    </cfRule>
    <cfRule type="expression" dxfId="33" priority="206">
      <formula>($B35:$B530)&lt;&gt;0</formula>
    </cfRule>
  </conditionalFormatting>
  <conditionalFormatting sqref="A36:B36">
    <cfRule type="expression" dxfId="32" priority="3033">
      <formula>($A36:$A530)&lt;&gt;0</formula>
    </cfRule>
    <cfRule type="expression" dxfId="31" priority="3032">
      <formula>($B36:$B530)&lt;&gt;0</formula>
    </cfRule>
  </conditionalFormatting>
  <conditionalFormatting sqref="A37:B37">
    <cfRule type="expression" dxfId="30" priority="2796">
      <formula>($A37:$A529)&lt;&gt;0</formula>
    </cfRule>
    <cfRule type="expression" dxfId="29" priority="2795">
      <formula>($B37:$B529)&lt;&gt;0</formula>
    </cfRule>
  </conditionalFormatting>
  <conditionalFormatting sqref="A38:B39">
    <cfRule type="expression" dxfId="28" priority="3043">
      <formula>($A38:$A529)&lt;&gt;0</formula>
    </cfRule>
    <cfRule type="expression" dxfId="27" priority="3042">
      <formula>($B38:$B529)&lt;&gt;0</formula>
    </cfRule>
  </conditionalFormatting>
  <conditionalFormatting sqref="A40:B40">
    <cfRule type="expression" dxfId="26" priority="3045">
      <formula>($A40:$A530)&lt;&gt;0</formula>
    </cfRule>
    <cfRule type="expression" dxfId="25" priority="3044">
      <formula>($B40:$B530)&lt;&gt;0</formula>
    </cfRule>
  </conditionalFormatting>
  <conditionalFormatting sqref="A41:B41 A42">
    <cfRule type="expression" dxfId="24" priority="3046">
      <formula>($B41:$B529)&lt;&gt;0</formula>
    </cfRule>
    <cfRule type="expression" dxfId="23" priority="3047">
      <formula>($A41:$A529)&lt;&gt;0</formula>
    </cfRule>
  </conditionalFormatting>
  <conditionalFormatting sqref="A1047919:B1048373">
    <cfRule type="expression" dxfId="22" priority="3849">
      <formula>($A1:$A1047919)&lt;&gt;0</formula>
    </cfRule>
    <cfRule type="expression" dxfId="21" priority="3848">
      <formula>($B1:$B1047919)&lt;&gt;0</formula>
    </cfRule>
  </conditionalFormatting>
  <conditionalFormatting sqref="A1048374:B1048567">
    <cfRule type="expression" dxfId="20" priority="122">
      <formula>($B295:$B1048374)&lt;&gt;0</formula>
    </cfRule>
    <cfRule type="expression" dxfId="19" priority="123">
      <formula>($A295:$A1048374)&lt;&gt;0</formula>
    </cfRule>
  </conditionalFormatting>
  <conditionalFormatting sqref="A1048568:B1048576">
    <cfRule type="expression" dxfId="18" priority="3318">
      <formula>($B489:$B1048569)&lt;&gt;0</formula>
    </cfRule>
    <cfRule type="expression" dxfId="17" priority="3319">
      <formula>($A489:$A1048569)&lt;&gt;0</formula>
    </cfRule>
  </conditionalFormatting>
  <conditionalFormatting sqref="B24">
    <cfRule type="expression" dxfId="16" priority="3810">
      <formula>($B24:$B542)&lt;&gt;0</formula>
    </cfRule>
    <cfRule type="expression" dxfId="15" priority="3811">
      <formula>($A24:$A542)&lt;&gt;0</formula>
    </cfRule>
  </conditionalFormatting>
  <conditionalFormatting sqref="B26">
    <cfRule type="expression" dxfId="14" priority="3716">
      <formula>($B26:$B538)&lt;&gt;0</formula>
    </cfRule>
    <cfRule type="expression" dxfId="13" priority="3717">
      <formula>($A26:$A538)&lt;&gt;0</formula>
    </cfRule>
  </conditionalFormatting>
  <conditionalFormatting sqref="B27">
    <cfRule type="expression" dxfId="12" priority="3614">
      <formula>($B27:$B540)&lt;&gt;0</formula>
    </cfRule>
    <cfRule type="expression" dxfId="11" priority="3615">
      <formula>($A27:$A540)&lt;&gt;0</formula>
    </cfRule>
  </conditionalFormatting>
  <conditionalFormatting sqref="B28">
    <cfRule type="expression" dxfId="10" priority="1796">
      <formula>($A28:$A543)&lt;&gt;0</formula>
    </cfRule>
    <cfRule type="expression" dxfId="9" priority="1795">
      <formula>($B28:$B543)&lt;&gt;0</formula>
    </cfRule>
  </conditionalFormatting>
  <conditionalFormatting sqref="B42:B43">
    <cfRule type="expression" dxfId="8" priority="3068">
      <formula>($B42:$B524)&lt;&gt;0</formula>
    </cfRule>
    <cfRule type="expression" dxfId="7" priority="3069">
      <formula>($A42:$A524)&lt;&gt;0</formula>
    </cfRule>
  </conditionalFormatting>
  <conditionalFormatting sqref="A30:B30">
    <cfRule type="expression" dxfId="0" priority="1">
      <formula>($B30:$B524)&lt;&gt;0</formula>
    </cfRule>
    <cfRule type="expression" dxfId="1" priority="2">
      <formula>($A30:$A524)&lt;&gt;0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12</v>
      </c>
      <c r="C1" s="5" t="e">
        <f>'ANALISIS EETT'!#REF!</f>
        <v>#REF!</v>
      </c>
      <c r="E1" t="e">
        <v>#REF!</v>
      </c>
    </row>
    <row r="2" spans="2:37" x14ac:dyDescent="0.25">
      <c r="B2" t="s">
        <v>13</v>
      </c>
      <c r="C2" t="s">
        <v>14</v>
      </c>
      <c r="D2" t="s">
        <v>13</v>
      </c>
    </row>
    <row r="3" spans="2:37" x14ac:dyDescent="0.25">
      <c r="B3" s="6" t="s">
        <v>15</v>
      </c>
      <c r="C3" s="7" t="e">
        <v>#REF!</v>
      </c>
      <c r="D3" s="6" t="s">
        <v>15</v>
      </c>
      <c r="E3" s="8"/>
      <c r="F3" s="8"/>
    </row>
    <row r="4" spans="2:37" x14ac:dyDescent="0.25">
      <c r="B4" s="9" t="s">
        <v>16</v>
      </c>
      <c r="C4" s="7" t="e">
        <v>#REF!</v>
      </c>
      <c r="D4" s="9" t="s">
        <v>16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17</v>
      </c>
      <c r="C5" s="7" t="e">
        <v>#REF!</v>
      </c>
      <c r="D5" s="6" t="s">
        <v>17</v>
      </c>
      <c r="E5" s="10"/>
      <c r="F5" s="10" t="s">
        <v>11</v>
      </c>
      <c r="G5" s="14" t="e" cm="1">
        <f t="array" ref="G5">SMALL(IF(C3:C35&gt;0,C3:C35),1)</f>
        <v>#REF!</v>
      </c>
      <c r="H5" s="10" t="s">
        <v>11</v>
      </c>
      <c r="I5" s="14" t="e" cm="1">
        <f t="array" ref="I5">SMALL(IF(C3:C35&gt;0,C3:C35),2)</f>
        <v>#REF!</v>
      </c>
      <c r="J5" s="10" t="s">
        <v>11</v>
      </c>
      <c r="K5" s="14" t="e" cm="1">
        <f t="array" ref="K5">SMALL(IF(C3:C35&gt;0,C3:C35),3)</f>
        <v>#REF!</v>
      </c>
      <c r="L5" s="10" t="s">
        <v>11</v>
      </c>
      <c r="M5" s="14" t="e" cm="1">
        <f t="array" ref="M5">SMALL(IF(C3:C35&gt;0,C3:C35),4)</f>
        <v>#REF!</v>
      </c>
      <c r="N5" s="10" t="s">
        <v>11</v>
      </c>
      <c r="O5" s="14" t="e" cm="1">
        <f t="array" ref="O5">SMALL(IF(C3:C35&gt;0,C3:C35),5)</f>
        <v>#REF!</v>
      </c>
      <c r="P5" s="10" t="s">
        <v>11</v>
      </c>
      <c r="Q5" s="14" t="e" cm="1">
        <f t="array" ref="Q5">SMALL(IF(C3:C35&gt;0,C3:C35),6)</f>
        <v>#REF!</v>
      </c>
      <c r="R5" s="10" t="s">
        <v>11</v>
      </c>
      <c r="S5" s="14" t="e" cm="1">
        <f t="array" ref="S5">SMALL(IF(C3:C35&gt;0,C3:C35),7)</f>
        <v>#REF!</v>
      </c>
      <c r="T5" s="10" t="s">
        <v>11</v>
      </c>
      <c r="U5" s="14" t="e" cm="1">
        <f t="array" ref="U5">SMALL(IF(C3:C35&gt;0,C3:C35),8)</f>
        <v>#REF!</v>
      </c>
      <c r="V5" s="10" t="s">
        <v>11</v>
      </c>
      <c r="W5" s="14" t="e" cm="1">
        <f t="array" ref="W5">SMALL(IF(C3:C35&gt;0,C3:C35),9)</f>
        <v>#REF!</v>
      </c>
      <c r="X5" s="10" t="s">
        <v>11</v>
      </c>
      <c r="Y5" s="14" t="e" cm="1">
        <f t="array" ref="Y5">SMALL(IF(C3:C35&gt;0,C3:C35),10)</f>
        <v>#REF!</v>
      </c>
      <c r="Z5" s="10" t="s">
        <v>11</v>
      </c>
      <c r="AA5" s="14" t="e" cm="1">
        <f t="array" ref="AA5">SMALL(IF(C3:C35&gt;0,C3:C35),11)</f>
        <v>#REF!</v>
      </c>
      <c r="AB5" s="10" t="s">
        <v>11</v>
      </c>
      <c r="AC5" s="14" t="e" cm="1">
        <f t="array" ref="AC5">SMALL(IF(C3:C35&gt;0,C3:C35),12)</f>
        <v>#REF!</v>
      </c>
      <c r="AD5" s="10" t="s">
        <v>11</v>
      </c>
      <c r="AE5" s="14" t="e" cm="1">
        <f t="array" ref="AE5">SMALL(IF(C3:C35&gt;0,C3:C35),13)</f>
        <v>#REF!</v>
      </c>
      <c r="AF5" s="10" t="s">
        <v>11</v>
      </c>
      <c r="AG5" s="14" t="e" cm="1">
        <f t="array" ref="AG5">SMALL(IF(C3:C35&gt;0,C3:C35),14)</f>
        <v>#REF!</v>
      </c>
      <c r="AH5" s="10" t="s">
        <v>11</v>
      </c>
      <c r="AI5" s="14" t="e" cm="1">
        <f t="array" ref="AI5">SMALL(IF(C3:C35&gt;0,C3:C35),15)</f>
        <v>#REF!</v>
      </c>
      <c r="AJ5" s="10" t="s">
        <v>11</v>
      </c>
      <c r="AK5" s="14" t="e" cm="1">
        <f t="array" ref="AK5">SMALL(IF(C3:C35&gt;0,C3:C35),16)</f>
        <v>#REF!</v>
      </c>
    </row>
    <row r="6" spans="2:37" x14ac:dyDescent="0.25">
      <c r="B6" s="9" t="s">
        <v>18</v>
      </c>
      <c r="C6" s="7" t="e">
        <v>#REF!</v>
      </c>
      <c r="D6" s="9" t="s">
        <v>18</v>
      </c>
      <c r="E6" s="8"/>
      <c r="F6" s="8"/>
    </row>
    <row r="7" spans="2:37" x14ac:dyDescent="0.25">
      <c r="B7" s="6" t="s">
        <v>19</v>
      </c>
      <c r="C7" s="7" t="e">
        <v>#REF!</v>
      </c>
      <c r="D7" s="6" t="s">
        <v>19</v>
      </c>
      <c r="E7" s="8"/>
      <c r="F7" s="8"/>
      <c r="G7" s="4" t="s">
        <v>20</v>
      </c>
      <c r="H7" s="4"/>
      <c r="I7" s="4">
        <f>COUNTIF(C3:C35,"&lt;&gt;0")</f>
        <v>33</v>
      </c>
    </row>
    <row r="8" spans="2:37" x14ac:dyDescent="0.25">
      <c r="B8" s="9" t="s">
        <v>21</v>
      </c>
      <c r="C8" s="7" t="e">
        <v>#REF!</v>
      </c>
      <c r="D8" s="9" t="s">
        <v>21</v>
      </c>
      <c r="E8" s="8"/>
      <c r="F8" s="8"/>
    </row>
    <row r="9" spans="2:37" x14ac:dyDescent="0.25">
      <c r="B9" s="6" t="s">
        <v>22</v>
      </c>
      <c r="C9" s="7" t="e">
        <v>#REF!</v>
      </c>
      <c r="D9" s="6" t="s">
        <v>22</v>
      </c>
      <c r="E9" s="8"/>
      <c r="F9" s="8"/>
      <c r="G9" s="4" t="s">
        <v>49</v>
      </c>
      <c r="H9" s="4"/>
      <c r="I9" s="4" t="e">
        <v>#REF!</v>
      </c>
    </row>
    <row r="10" spans="2:37" x14ac:dyDescent="0.25">
      <c r="B10" s="9" t="s">
        <v>23</v>
      </c>
      <c r="C10" s="7" t="e">
        <v>#REF!</v>
      </c>
      <c r="D10" s="9" t="s">
        <v>23</v>
      </c>
      <c r="E10" s="8"/>
      <c r="F10" s="8"/>
    </row>
    <row r="11" spans="2:37" x14ac:dyDescent="0.25">
      <c r="B11" s="6" t="s">
        <v>24</v>
      </c>
      <c r="C11" s="7" t="e">
        <v>#REF!</v>
      </c>
      <c r="D11" s="6" t="s">
        <v>24</v>
      </c>
      <c r="E11" s="8"/>
      <c r="F11" s="8"/>
    </row>
    <row r="12" spans="2:37" x14ac:dyDescent="0.25">
      <c r="B12" s="9" t="s">
        <v>25</v>
      </c>
      <c r="C12" s="7" t="e">
        <v>#REF!</v>
      </c>
      <c r="D12" s="9" t="s">
        <v>25</v>
      </c>
      <c r="E12" s="8"/>
      <c r="F12" s="8"/>
    </row>
    <row r="13" spans="2:37" x14ac:dyDescent="0.25">
      <c r="B13" s="6" t="s">
        <v>26</v>
      </c>
      <c r="C13" s="7" t="e">
        <v>#REF!</v>
      </c>
      <c r="D13" s="6" t="s">
        <v>26</v>
      </c>
      <c r="E13" s="8"/>
      <c r="F13" s="8"/>
      <c r="K13" s="15"/>
      <c r="L13" s="15"/>
    </row>
    <row r="14" spans="2:37" x14ac:dyDescent="0.25">
      <c r="B14" s="9" t="s">
        <v>27</v>
      </c>
      <c r="C14" s="7" t="e">
        <v>#REF!</v>
      </c>
      <c r="D14" s="9" t="s">
        <v>27</v>
      </c>
      <c r="E14" s="8"/>
      <c r="F14" s="8"/>
    </row>
    <row r="15" spans="2:37" x14ac:dyDescent="0.25">
      <c r="B15" s="6" t="s">
        <v>28</v>
      </c>
      <c r="C15" s="7" t="e">
        <v>#REF!</v>
      </c>
      <c r="D15" s="6" t="s">
        <v>28</v>
      </c>
      <c r="E15" s="8"/>
      <c r="F15" s="8"/>
    </row>
    <row r="16" spans="2:37" x14ac:dyDescent="0.25">
      <c r="B16" s="9" t="s">
        <v>29</v>
      </c>
      <c r="C16" s="7" t="e">
        <v>#REF!</v>
      </c>
      <c r="D16" s="9" t="s">
        <v>29</v>
      </c>
      <c r="E16" s="8"/>
      <c r="F16" s="8"/>
    </row>
    <row r="17" spans="2:6" x14ac:dyDescent="0.25">
      <c r="B17" s="6" t="s">
        <v>30</v>
      </c>
      <c r="C17" s="7" t="e">
        <v>#REF!</v>
      </c>
      <c r="D17" s="6" t="s">
        <v>30</v>
      </c>
      <c r="E17" s="8"/>
      <c r="F17" s="8"/>
    </row>
    <row r="18" spans="2:6" x14ac:dyDescent="0.25">
      <c r="B18" s="9" t="s">
        <v>31</v>
      </c>
      <c r="C18" s="7" t="e">
        <v>#REF!</v>
      </c>
      <c r="D18" s="9" t="s">
        <v>31</v>
      </c>
      <c r="E18" s="8"/>
      <c r="F18" s="8"/>
    </row>
    <row r="19" spans="2:6" x14ac:dyDescent="0.25">
      <c r="B19" s="6" t="s">
        <v>32</v>
      </c>
      <c r="C19" s="7" t="e">
        <v>#REF!</v>
      </c>
      <c r="D19" s="6" t="s">
        <v>32</v>
      </c>
      <c r="E19" s="8"/>
      <c r="F19" s="8"/>
    </row>
    <row r="20" spans="2:6" x14ac:dyDescent="0.25">
      <c r="B20" s="9" t="s">
        <v>33</v>
      </c>
      <c r="C20" s="7" t="e">
        <v>#REF!</v>
      </c>
      <c r="D20" s="9" t="s">
        <v>33</v>
      </c>
      <c r="E20" s="8"/>
      <c r="F20" s="8"/>
    </row>
    <row r="21" spans="2:6" x14ac:dyDescent="0.25">
      <c r="B21" s="6" t="s">
        <v>34</v>
      </c>
      <c r="C21" s="7" t="e">
        <v>#REF!</v>
      </c>
      <c r="D21" s="6" t="s">
        <v>34</v>
      </c>
      <c r="E21" s="8"/>
      <c r="F21" s="8"/>
    </row>
    <row r="22" spans="2:6" x14ac:dyDescent="0.25">
      <c r="B22" s="9" t="s">
        <v>35</v>
      </c>
      <c r="C22" s="7" t="e">
        <v>#REF!</v>
      </c>
      <c r="D22" s="9" t="s">
        <v>35</v>
      </c>
      <c r="E22" s="8"/>
      <c r="F22" s="8"/>
    </row>
    <row r="23" spans="2:6" x14ac:dyDescent="0.25">
      <c r="B23" s="6" t="s">
        <v>36</v>
      </c>
      <c r="C23" s="7" t="e">
        <v>#REF!</v>
      </c>
      <c r="D23" s="6" t="s">
        <v>36</v>
      </c>
      <c r="E23" s="8"/>
      <c r="F23" s="8"/>
    </row>
    <row r="24" spans="2:6" x14ac:dyDescent="0.25">
      <c r="B24" s="9" t="s">
        <v>37</v>
      </c>
      <c r="C24" s="7" t="e">
        <v>#REF!</v>
      </c>
      <c r="D24" s="9" t="s">
        <v>37</v>
      </c>
      <c r="E24" s="8"/>
      <c r="F24" s="8"/>
    </row>
    <row r="25" spans="2:6" x14ac:dyDescent="0.25">
      <c r="B25" s="6" t="s">
        <v>38</v>
      </c>
      <c r="C25" s="7" t="e">
        <v>#REF!</v>
      </c>
      <c r="D25" s="6" t="s">
        <v>38</v>
      </c>
      <c r="E25" s="8"/>
      <c r="F25" s="8"/>
    </row>
    <row r="26" spans="2:6" x14ac:dyDescent="0.25">
      <c r="B26" s="9" t="s">
        <v>39</v>
      </c>
      <c r="C26" s="7" t="e">
        <v>#REF!</v>
      </c>
      <c r="D26" s="9" t="s">
        <v>39</v>
      </c>
      <c r="E26" s="8"/>
      <c r="F26" s="8"/>
    </row>
    <row r="27" spans="2:6" x14ac:dyDescent="0.25">
      <c r="B27" s="6" t="s">
        <v>40</v>
      </c>
      <c r="C27" s="7" t="e">
        <v>#REF!</v>
      </c>
      <c r="D27" s="6" t="s">
        <v>40</v>
      </c>
      <c r="E27" s="8"/>
      <c r="F27" s="8"/>
    </row>
    <row r="28" spans="2:6" x14ac:dyDescent="0.25">
      <c r="B28" s="9" t="s">
        <v>41</v>
      </c>
      <c r="C28" s="7" t="e">
        <v>#REF!</v>
      </c>
      <c r="D28" s="9" t="s">
        <v>41</v>
      </c>
      <c r="E28" s="8"/>
      <c r="F28" s="8"/>
    </row>
    <row r="29" spans="2:6" x14ac:dyDescent="0.25">
      <c r="B29" s="6" t="s">
        <v>42</v>
      </c>
      <c r="C29" s="7" t="e">
        <v>#REF!</v>
      </c>
      <c r="D29" s="6" t="s">
        <v>42</v>
      </c>
      <c r="E29" s="8"/>
      <c r="F29" s="8"/>
    </row>
    <row r="30" spans="2:6" x14ac:dyDescent="0.25">
      <c r="B30" s="9" t="s">
        <v>43</v>
      </c>
      <c r="C30" s="7" t="e">
        <v>#REF!</v>
      </c>
      <c r="D30" s="9" t="s">
        <v>43</v>
      </c>
      <c r="E30" s="8"/>
      <c r="F30" s="8"/>
    </row>
    <row r="31" spans="2:6" x14ac:dyDescent="0.25">
      <c r="B31" s="16" t="s">
        <v>44</v>
      </c>
      <c r="C31" s="7" t="e">
        <v>#REF!</v>
      </c>
      <c r="D31" s="16" t="s">
        <v>44</v>
      </c>
      <c r="E31" s="8"/>
      <c r="F31" s="8"/>
    </row>
    <row r="32" spans="2:6" x14ac:dyDescent="0.25">
      <c r="B32" s="9" t="s">
        <v>45</v>
      </c>
      <c r="C32" s="7" t="e">
        <v>#REF!</v>
      </c>
      <c r="D32" s="9" t="s">
        <v>45</v>
      </c>
      <c r="E32" s="8"/>
      <c r="F32" s="8"/>
    </row>
    <row r="33" spans="2:6" x14ac:dyDescent="0.25">
      <c r="B33" s="6" t="s">
        <v>46</v>
      </c>
      <c r="C33" s="7" t="e">
        <v>#REF!</v>
      </c>
      <c r="D33" s="6" t="s">
        <v>46</v>
      </c>
      <c r="E33" s="8"/>
      <c r="F33" s="8"/>
    </row>
    <row r="34" spans="2:6" x14ac:dyDescent="0.25">
      <c r="B34" s="9" t="s">
        <v>47</v>
      </c>
      <c r="C34" s="7" t="e">
        <v>#REF!</v>
      </c>
      <c r="D34" s="9" t="s">
        <v>47</v>
      </c>
      <c r="E34" s="8"/>
      <c r="F34" s="8"/>
    </row>
    <row r="35" spans="2:6" x14ac:dyDescent="0.25">
      <c r="B35" s="17" t="s">
        <v>48</v>
      </c>
      <c r="C35" s="7" t="e">
        <v>#REF!</v>
      </c>
      <c r="D35" s="17" t="s">
        <v>48</v>
      </c>
      <c r="E35" s="8"/>
      <c r="F35" s="8"/>
    </row>
  </sheetData>
  <conditionalFormatting sqref="C3:C35">
    <cfRule type="cellIs" dxfId="6" priority="1" operator="equal">
      <formula>0</formula>
    </cfRule>
    <cfRule type="containsBlanks" dxfId="5" priority="2">
      <formula>LEN(TRIM(C3))=0</formula>
    </cfRule>
    <cfRule type="expression" dxfId="4" priority="3">
      <formula>C3=MIN(IF($I3:$BC3&gt;0,$I3:$BC3))</formula>
    </cfRule>
    <cfRule type="expression" dxfId="3" priority="4">
      <formula>C3=MIN(IF($I3:$BC3&gt;$BD3,$I3:$BC3))</formula>
    </cfRule>
    <cfRule type="expression" dxfId="2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purl.org/dc/elements/1.1/"/>
    <ds:schemaRef ds:uri="57263374-71fb-4e38-85c2-4a93287efc3e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2026-05-12T14:30:56Z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